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definedNames>
    <definedName name="_xlnm.Print_Area" localSheetId="0">Лист1!$A$1:$X$22</definedName>
  </definedNames>
  <calcPr calcId="144525"/>
</workbook>
</file>

<file path=xl/calcChain.xml><?xml version="1.0" encoding="utf-8"?>
<calcChain xmlns="http://schemas.openxmlformats.org/spreadsheetml/2006/main">
  <c r="R12" i="1" l="1"/>
  <c r="R13" i="1"/>
  <c r="R14" i="1"/>
  <c r="R11" i="1"/>
  <c r="Q15" i="1"/>
  <c r="P15" i="1"/>
  <c r="X13" i="1"/>
  <c r="L15" i="1"/>
  <c r="X12" i="1"/>
  <c r="X14" i="1"/>
  <c r="X11" i="1"/>
  <c r="E15" i="1"/>
  <c r="F15" i="1"/>
  <c r="G15" i="1"/>
  <c r="H15" i="1"/>
  <c r="I15" i="1"/>
  <c r="J15" i="1"/>
  <c r="K15" i="1"/>
  <c r="M15" i="1"/>
  <c r="S15" i="1"/>
  <c r="T15" i="1"/>
  <c r="U15" i="1"/>
  <c r="V15" i="1"/>
  <c r="W15" i="1"/>
  <c r="C15" i="1"/>
  <c r="R15" i="1" l="1"/>
  <c r="X15" i="1"/>
</calcChain>
</file>

<file path=xl/sharedStrings.xml><?xml version="1.0" encoding="utf-8"?>
<sst xmlns="http://schemas.openxmlformats.org/spreadsheetml/2006/main" count="47" uniqueCount="38">
  <si>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</si>
  <si>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</si>
  <si>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</si>
  <si>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</si>
  <si>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</si>
  <si>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</si>
  <si>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Код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</si>
  <si>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</si>
  <si>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</si>
  <si>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</si>
  <si>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</si>
  <si>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Обласний бюджет Хмельницької області</t>
  </si>
  <si>
    <t>22526000000</t>
  </si>
  <si>
    <t>Бюджет Судилківської сільської об’єднаної територіальної громади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</si>
  <si>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 за рахунок відповідної субвенції з державного бюджету </t>
  </si>
  <si>
    <t>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</si>
  <si>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 xml:space="preserve">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</si>
  <si>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інша субвенція з місцевого бюджету</t>
  </si>
  <si>
    <t>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</si>
  <si>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Начальник  фінансового управління</t>
  </si>
  <si>
    <t>В.Дрищ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</si>
  <si>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</si>
  <si>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</si>
  <si>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</t>
  </si>
  <si>
    <t>Районний бюджет Шепетівського району</t>
  </si>
  <si>
    <t xml:space="preserve">Додаток № 5 </t>
  </si>
  <si>
    <t>Рішення обласної ради від 21.12.2018р. №26-23/2018 "Про обласний бюджет Хмельницької області на 2019 рік".</t>
  </si>
  <si>
    <t>Закон України "Про Державний бюджет України на 2019 рік"</t>
  </si>
  <si>
    <t>Рішення LIII сесії Шепетівської міської ради від 14 лютого 2019 року №15 "Про укладення угод між Судилківською сільською радою та Шепетівською міською радою"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</si>
  <si>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</si>
  <si>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</si>
  <si>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</si>
  <si>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спеціального фонду на</t>
  </si>
  <si>
    <t xml:space="preserve"> здійснення переданих видатків у сфері освіти за рахунок коштів освітньої субвенції</t>
  </si>
  <si>
    <t xml:space="preserve">надання державної підтримки особам з особливими освітніми потребами за рахунок відповідної субвенції з державного бюджету </t>
  </si>
  <si>
    <t>Рішення 39 сесії Судилківської сільської ради від 28 лютого 2019 року №6"Про угоду між Судилківською сільською радою та Шепетівською міською радою"</t>
  </si>
  <si>
    <t xml:space="preserve">                                                                 Міжбюджетні трансферти на 2019 рік</t>
  </si>
  <si>
    <t xml:space="preserve">до рішення             сесії міської ради VII  скликання  від                 2019 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</si>
</sst>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0" fillId="0" borderId="1" xfId="0" applyBorder="1"/>
    <xf numFmtId="0" fontId="4" fillId="0" borderId="4" xfId="0" applyFont="1" applyBorder="1"/>
    <xf numFmtId="0" fontId="4" fillId="0" borderId="7" xfId="0" applyFont="1" applyBorder="1"/>
    <xf numFmtId="0" fontId="4" fillId="0" borderId="6" xfId="0" applyFont="1" applyBorder="1"/>
    <xf numFmtId="0" fontId="4" fillId="0" borderId="0" xfId="0" applyFont="1"/>
    <xf numFmtId="0" fontId="4" fillId="0" borderId="1" xfId="0" applyFont="1" applyBorder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9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horizontal="right"/>
    </xf>
    <xf numFmtId="0" fontId="11" fillId="0" borderId="1" xfId="0" applyFont="1" applyBorder="1"/>
    <xf numFmtId="0" fontId="4" fillId="0" borderId="12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0" fontId="14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" fontId="11" fillId="0" borderId="1" xfId="0" applyNumberFormat="1" applyFont="1" applyBorder="1"/>
    <xf numFmtId="0" fontId="6" fillId="0" borderId="0" xfId="0" applyFont="1" applyAlignment="1">
      <alignment horizontal="center"/>
    </xf>
    <xf numFmtId="0" fontId="4" fillId="0" borderId="7" xfId="0" applyFont="1" applyBorder="1" applyAlignment="1"/>
    <xf numFmtId="0" fontId="7" fillId="3" borderId="0" xfId="0" applyFont="1" applyFill="1"/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" fontId="11" fillId="0" borderId="4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12" fillId="0" borderId="4" xfId="0" applyNumberFormat="1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/>
    <xf numFmtId="0" fontId="15" fillId="0" borderId="0" xfId="0" applyFont="1" applyAlignment="1">
      <alignment horizontal="center"/>
    </xf>
    <xf numFmtId="0" fontId="16" fillId="0" borderId="0" xfId="0" applyFont="1" applyFill="1" applyAlignment="1">
      <alignment horizontal="left"/>
    </xf>
    <xf numFmtId="0" fontId="0" fillId="0" borderId="0" xfId="0" applyFont="1"/>
    <xf numFmtId="0" fontId="16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Alignment="1"/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view="pageBreakPreview" topLeftCell="G1" zoomScale="70" zoomScaleNormal="196" zoomScaleSheetLayoutView="70" workbookViewId="0">
      <selection activeCell="P4" sqref="P4"/>
    </sheetView>
  </sheetViews>
  <sheetFormatPr defaultRowHeight="14.4" x14ac:dyDescent="0.3"/>
  <cols>
    <col min="1" max="1" width="11.109375" customWidth="1"/>
    <col min="2" max="2" width="16.5546875" customWidth="1"/>
    <col min="4" max="4" width="4.6640625" customWidth="1"/>
    <col min="5" max="5" width="18.88671875" customWidth="1"/>
    <col min="6" max="6" width="12.33203125" customWidth="1"/>
    <col min="7" max="7" width="17.33203125" customWidth="1"/>
    <col min="8" max="8" width="11.6640625" customWidth="1"/>
    <col min="9" max="9" width="15.88671875" customWidth="1"/>
    <col min="10" max="10" width="11.6640625" customWidth="1"/>
    <col min="11" max="11" width="14.44140625" customWidth="1"/>
    <col min="12" max="13" width="10.6640625" customWidth="1"/>
    <col min="14" max="15" width="0" hidden="1" customWidth="1"/>
    <col min="16" max="16" width="10.5546875" bestFit="1" customWidth="1"/>
    <col min="17" max="17" width="13.33203125" customWidth="1"/>
    <col min="18" max="18" width="15.5546875" customWidth="1"/>
    <col min="19" max="20" width="0" hidden="1" customWidth="1"/>
    <col min="21" max="21" width="10.6640625" customWidth="1"/>
    <col min="22" max="22" width="9.5546875" bestFit="1" customWidth="1"/>
    <col min="23" max="23" width="11.6640625" customWidth="1"/>
    <col min="24" max="24" width="10.5546875" bestFit="1" customWidth="1"/>
  </cols>
  <sheetData>
    <row r="1" spans="1:26" x14ac:dyDescent="0.3">
      <c r="U1" s="59" t="s">
        <v>25</v>
      </c>
      <c r="V1" s="59"/>
      <c r="W1" s="60"/>
      <c r="X1" s="7"/>
      <c r="Y1" s="7"/>
      <c r="Z1" s="7"/>
    </row>
    <row r="2" spans="1:26" ht="28.2" customHeight="1" x14ac:dyDescent="0.4">
      <c r="C2" s="58" t="s">
        <v>36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33"/>
      <c r="U2" s="61" t="s">
        <v>37</v>
      </c>
      <c r="V2" s="62"/>
      <c r="W2" s="63"/>
      <c r="X2" s="64"/>
      <c r="Z2" s="7"/>
    </row>
    <row r="3" spans="1:26" ht="26.25" customHeight="1" x14ac:dyDescent="0.3">
      <c r="V3" s="7"/>
      <c r="W3" s="7"/>
      <c r="X3" s="7"/>
      <c r="Y3" s="7"/>
      <c r="Z3" s="7"/>
    </row>
    <row r="5" spans="1:26" x14ac:dyDescent="0.3">
      <c r="A5" s="36" t="s">
        <v>6</v>
      </c>
      <c r="B5" s="42" t="s">
        <v>7</v>
      </c>
      <c r="C5" s="39" t="s">
        <v>1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0"/>
      <c r="S5" s="39" t="s">
        <v>8</v>
      </c>
      <c r="T5" s="41"/>
      <c r="U5" s="41"/>
      <c r="V5" s="41"/>
      <c r="W5" s="41"/>
      <c r="X5" s="40"/>
    </row>
    <row r="6" spans="1:26" x14ac:dyDescent="0.3">
      <c r="A6" s="37"/>
      <c r="B6" s="43"/>
      <c r="C6" s="45" t="s">
        <v>2</v>
      </c>
      <c r="D6" s="46"/>
      <c r="E6" s="39" t="s">
        <v>5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34"/>
      <c r="S6" s="45" t="s">
        <v>2</v>
      </c>
      <c r="T6" s="46"/>
      <c r="U6" s="39" t="s">
        <v>5</v>
      </c>
      <c r="V6" s="41"/>
      <c r="W6" s="40"/>
      <c r="X6" s="36" t="s">
        <v>9</v>
      </c>
    </row>
    <row r="7" spans="1:26" ht="34.950000000000003" customHeight="1" x14ac:dyDescent="0.3">
      <c r="A7" s="37"/>
      <c r="B7" s="43"/>
      <c r="C7" s="47"/>
      <c r="D7" s="48"/>
      <c r="E7" s="39" t="s">
        <v>3</v>
      </c>
      <c r="F7" s="41"/>
      <c r="G7" s="41"/>
      <c r="H7" s="41"/>
      <c r="I7" s="41"/>
      <c r="J7" s="41"/>
      <c r="K7" s="41"/>
      <c r="L7" s="41"/>
      <c r="M7" s="41"/>
      <c r="N7" s="5" t="s">
        <v>4</v>
      </c>
      <c r="O7" s="5"/>
      <c r="P7" s="39" t="s">
        <v>32</v>
      </c>
      <c r="Q7" s="40"/>
      <c r="R7" s="36" t="s">
        <v>9</v>
      </c>
      <c r="S7" s="47"/>
      <c r="T7" s="48"/>
      <c r="U7" s="10" t="s">
        <v>3</v>
      </c>
      <c r="V7" s="5" t="s">
        <v>4</v>
      </c>
      <c r="W7" s="5"/>
      <c r="X7" s="37"/>
    </row>
    <row r="8" spans="1:26" ht="14.4" customHeight="1" x14ac:dyDescent="0.3">
      <c r="A8" s="37"/>
      <c r="B8" s="43"/>
      <c r="C8" s="2"/>
      <c r="D8" s="4"/>
      <c r="E8" s="4" t="s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17"/>
      <c r="Q8" s="17"/>
      <c r="R8" s="37"/>
      <c r="S8" s="2"/>
      <c r="T8" s="4"/>
      <c r="U8" s="4" t="s">
        <v>0</v>
      </c>
      <c r="V8" s="4"/>
      <c r="W8" s="3"/>
      <c r="X8" s="37"/>
    </row>
    <row r="9" spans="1:26" ht="409.5" customHeight="1" x14ac:dyDescent="0.3">
      <c r="A9" s="38"/>
      <c r="B9" s="44"/>
      <c r="C9" s="56" t="s">
        <v>10</v>
      </c>
      <c r="D9" s="57"/>
      <c r="E9" s="18" t="s">
        <v>14</v>
      </c>
      <c r="F9" s="19" t="s">
        <v>15</v>
      </c>
      <c r="G9" s="19" t="s">
        <v>16</v>
      </c>
      <c r="H9" s="19" t="s">
        <v>17</v>
      </c>
      <c r="I9" s="19" t="s">
        <v>18</v>
      </c>
      <c r="J9" s="19" t="s">
        <v>33</v>
      </c>
      <c r="K9" s="19" t="s">
        <v>34</v>
      </c>
      <c r="L9" s="19" t="s">
        <v>30</v>
      </c>
      <c r="M9" s="19" t="s">
        <v>31</v>
      </c>
      <c r="N9" s="6"/>
      <c r="O9" s="2"/>
      <c r="P9" s="20" t="s">
        <v>30</v>
      </c>
      <c r="Q9" s="20" t="s">
        <v>29</v>
      </c>
      <c r="R9" s="38"/>
      <c r="S9" s="6"/>
      <c r="T9" s="6"/>
      <c r="U9" s="20" t="s">
        <v>21</v>
      </c>
      <c r="V9" s="20" t="s">
        <v>21</v>
      </c>
      <c r="W9" s="20" t="s">
        <v>22</v>
      </c>
      <c r="X9" s="38"/>
    </row>
    <row r="10" spans="1:26" ht="13.2" customHeight="1" x14ac:dyDescent="0.3">
      <c r="A10" s="8">
        <v>1</v>
      </c>
      <c r="B10" s="8">
        <v>2</v>
      </c>
      <c r="C10" s="51">
        <v>3</v>
      </c>
      <c r="D10" s="52"/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L10" s="8">
        <v>11</v>
      </c>
      <c r="M10" s="8">
        <v>12</v>
      </c>
      <c r="N10" s="8">
        <v>11</v>
      </c>
      <c r="O10" s="8">
        <v>12</v>
      </c>
      <c r="P10" s="8">
        <v>13</v>
      </c>
      <c r="Q10" s="8">
        <v>14</v>
      </c>
      <c r="R10" s="8">
        <v>15</v>
      </c>
      <c r="S10" s="9">
        <v>14</v>
      </c>
      <c r="T10" s="9">
        <v>15</v>
      </c>
      <c r="U10" s="9">
        <v>16</v>
      </c>
      <c r="V10" s="9">
        <v>17</v>
      </c>
      <c r="W10" s="9">
        <v>18</v>
      </c>
      <c r="X10" s="9">
        <v>19</v>
      </c>
    </row>
    <row r="11" spans="1:26" ht="32.4" customHeight="1" x14ac:dyDescent="0.3">
      <c r="A11" s="24">
        <v>22100000000</v>
      </c>
      <c r="B11" s="25" t="s">
        <v>11</v>
      </c>
      <c r="C11" s="53">
        <v>2551804</v>
      </c>
      <c r="D11" s="54"/>
      <c r="E11" s="26">
        <v>71180400</v>
      </c>
      <c r="F11" s="27">
        <v>1375000</v>
      </c>
      <c r="G11" s="27">
        <v>73328600</v>
      </c>
      <c r="H11" s="26">
        <v>87206</v>
      </c>
      <c r="I11" s="26">
        <v>775000</v>
      </c>
      <c r="J11" s="26">
        <v>830300</v>
      </c>
      <c r="K11" s="26">
        <v>813337</v>
      </c>
      <c r="L11" s="27">
        <v>80250</v>
      </c>
      <c r="M11" s="27">
        <v>7700</v>
      </c>
      <c r="N11" s="21"/>
      <c r="O11" s="21"/>
      <c r="P11" s="21">
        <v>320300</v>
      </c>
      <c r="Q11" s="21">
        <v>5173800</v>
      </c>
      <c r="R11" s="21">
        <f>SUM(E11:Q11)</f>
        <v>153971893</v>
      </c>
      <c r="S11" s="21"/>
      <c r="T11" s="21"/>
      <c r="U11" s="21"/>
      <c r="V11" s="21"/>
      <c r="W11" s="21"/>
      <c r="X11" s="32">
        <f>SUM(V11:W11)</f>
        <v>0</v>
      </c>
    </row>
    <row r="12" spans="1:26" ht="45.75" customHeight="1" x14ac:dyDescent="0.3">
      <c r="A12" s="29" t="s">
        <v>12</v>
      </c>
      <c r="B12" s="29" t="s">
        <v>13</v>
      </c>
      <c r="C12" s="53"/>
      <c r="D12" s="54"/>
      <c r="E12" s="26"/>
      <c r="F12" s="27"/>
      <c r="G12" s="27"/>
      <c r="H12" s="26">
        <v>760529</v>
      </c>
      <c r="I12" s="26"/>
      <c r="J12" s="26"/>
      <c r="K12" s="26"/>
      <c r="L12" s="26"/>
      <c r="M12" s="27"/>
      <c r="N12" s="21"/>
      <c r="O12" s="21"/>
      <c r="P12" s="21"/>
      <c r="Q12" s="21"/>
      <c r="R12" s="21">
        <f t="shared" ref="R12:R14" si="0">SUM(E12:Q12)</f>
        <v>760529</v>
      </c>
      <c r="S12" s="21"/>
      <c r="T12" s="21"/>
      <c r="U12" s="21"/>
      <c r="V12" s="21"/>
      <c r="W12" s="21"/>
      <c r="X12" s="32">
        <f t="shared" ref="X12:X14" si="1">SUM(V12:W12)</f>
        <v>0</v>
      </c>
    </row>
    <row r="13" spans="1:26" ht="24.6" x14ac:dyDescent="0.3">
      <c r="A13" s="30">
        <v>22319200000</v>
      </c>
      <c r="B13" s="31" t="s">
        <v>24</v>
      </c>
      <c r="C13" s="55"/>
      <c r="D13" s="54"/>
      <c r="E13" s="28"/>
      <c r="F13" s="28"/>
      <c r="G13" s="28"/>
      <c r="H13" s="28"/>
      <c r="I13" s="28"/>
      <c r="J13" s="28"/>
      <c r="K13" s="28"/>
      <c r="L13" s="28"/>
      <c r="M13" s="28"/>
      <c r="N13" s="21"/>
      <c r="O13" s="21"/>
      <c r="P13" s="21"/>
      <c r="Q13" s="21"/>
      <c r="R13" s="21">
        <f t="shared" si="0"/>
        <v>0</v>
      </c>
      <c r="S13" s="21"/>
      <c r="T13" s="21"/>
      <c r="U13" s="21">
        <v>511000</v>
      </c>
      <c r="V13" s="21">
        <v>49900</v>
      </c>
      <c r="W13" s="21"/>
      <c r="X13" s="32">
        <f>SUM(U13:W13)</f>
        <v>560900</v>
      </c>
    </row>
    <row r="14" spans="1:26" x14ac:dyDescent="0.3">
      <c r="A14" s="30">
        <v>9900000000</v>
      </c>
      <c r="B14" s="6" t="s">
        <v>23</v>
      </c>
      <c r="C14" s="53"/>
      <c r="D14" s="54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f t="shared" si="0"/>
        <v>0</v>
      </c>
      <c r="S14" s="21"/>
      <c r="T14" s="21"/>
      <c r="U14" s="21"/>
      <c r="V14" s="21"/>
      <c r="W14" s="21">
        <v>170000</v>
      </c>
      <c r="X14" s="32">
        <f t="shared" si="1"/>
        <v>170000</v>
      </c>
    </row>
    <row r="15" spans="1:26" ht="22.5" customHeight="1" x14ac:dyDescent="0.3">
      <c r="A15" s="1"/>
      <c r="B15" s="16" t="s">
        <v>9</v>
      </c>
      <c r="C15" s="49">
        <f>SUM(C11:D14)</f>
        <v>2551804</v>
      </c>
      <c r="D15" s="50"/>
      <c r="E15" s="22">
        <f>SUM(E11:E12)</f>
        <v>71180400</v>
      </c>
      <c r="F15" s="22">
        <f t="shared" ref="F15:M15" si="2">SUM(F11:F12)</f>
        <v>1375000</v>
      </c>
      <c r="G15" s="22">
        <f t="shared" si="2"/>
        <v>73328600</v>
      </c>
      <c r="H15" s="22">
        <f t="shared" si="2"/>
        <v>847735</v>
      </c>
      <c r="I15" s="22">
        <f t="shared" si="2"/>
        <v>775000</v>
      </c>
      <c r="J15" s="22">
        <f t="shared" si="2"/>
        <v>830300</v>
      </c>
      <c r="K15" s="22">
        <f t="shared" si="2"/>
        <v>813337</v>
      </c>
      <c r="L15" s="22">
        <f>SUM(L11:L14)</f>
        <v>80250</v>
      </c>
      <c r="M15" s="22">
        <f t="shared" si="2"/>
        <v>7700</v>
      </c>
      <c r="N15" s="22"/>
      <c r="O15" s="22"/>
      <c r="P15" s="22">
        <f>SUM(P11:P14)</f>
        <v>320300</v>
      </c>
      <c r="Q15" s="22">
        <f>SUM(Q11:Q14)</f>
        <v>5173800</v>
      </c>
      <c r="R15" s="23">
        <f>SUM(R11:R14)</f>
        <v>154732422</v>
      </c>
      <c r="S15" s="22">
        <f>SUM(S13:S14)</f>
        <v>0</v>
      </c>
      <c r="T15" s="22">
        <f t="shared" ref="T15:W15" si="3">SUM(T13:T14)</f>
        <v>0</v>
      </c>
      <c r="U15" s="22">
        <f t="shared" si="3"/>
        <v>511000</v>
      </c>
      <c r="V15" s="22">
        <f t="shared" si="3"/>
        <v>49900</v>
      </c>
      <c r="W15" s="22">
        <f t="shared" si="3"/>
        <v>170000</v>
      </c>
      <c r="X15" s="22">
        <f>SUM(X11:X14)</f>
        <v>730900</v>
      </c>
    </row>
    <row r="17" spans="1:18" ht="15.6" x14ac:dyDescent="0.3">
      <c r="A17" s="11" t="s">
        <v>26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15.6" x14ac:dyDescent="0.3">
      <c r="A18" s="11" t="s">
        <v>27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ht="15.6" x14ac:dyDescent="0.3">
      <c r="A19" s="11" t="s">
        <v>28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15.6" x14ac:dyDescent="0.3">
      <c r="A20" s="35" t="s">
        <v>35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11"/>
      <c r="R20" s="11"/>
    </row>
    <row r="21" spans="1:18" ht="15.6" x14ac:dyDescent="0.3">
      <c r="B21" s="12"/>
      <c r="C21" s="12"/>
      <c r="D21" s="12"/>
      <c r="E21" s="12"/>
      <c r="F21" s="12"/>
      <c r="G21" s="12"/>
      <c r="H21" s="12"/>
    </row>
    <row r="22" spans="1:18" ht="53.4" customHeight="1" x14ac:dyDescent="0.3">
      <c r="G22" s="12"/>
      <c r="H22" s="13" t="s">
        <v>19</v>
      </c>
      <c r="I22" s="14"/>
      <c r="J22" s="12"/>
      <c r="K22" s="12"/>
      <c r="L22" s="15"/>
      <c r="M22" s="15" t="s">
        <v>20</v>
      </c>
    </row>
  </sheetData>
  <mergeCells count="22">
    <mergeCell ref="C15:D15"/>
    <mergeCell ref="E7:M7"/>
    <mergeCell ref="C10:D10"/>
    <mergeCell ref="C11:D11"/>
    <mergeCell ref="C12:D12"/>
    <mergeCell ref="C13:D13"/>
    <mergeCell ref="C14:D14"/>
    <mergeCell ref="C6:D7"/>
    <mergeCell ref="C9:D9"/>
    <mergeCell ref="A5:A9"/>
    <mergeCell ref="C2:P2"/>
    <mergeCell ref="P7:Q7"/>
    <mergeCell ref="E6:Q6"/>
    <mergeCell ref="U1:V1"/>
    <mergeCell ref="C5:R5"/>
    <mergeCell ref="R7:R9"/>
    <mergeCell ref="B5:B9"/>
    <mergeCell ref="S5:X5"/>
    <mergeCell ref="S6:T7"/>
    <mergeCell ref="U6:W6"/>
    <mergeCell ref="X6:X9"/>
    <mergeCell ref="U2:X2"/>
  </mergeCells>
  <pageMargins left="0.70866141732283472" right="0.70866141732283472" top="0.74803149606299213" bottom="0.74803149606299213" header="0.31496062992125984" footer="0.31496062992125984"/>
  <pageSetup paperSize="9" scale="5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2019-03-13T06:43:36Z</cp:lastPrinted>
  <dcterms:created xsi:type="dcterms:W3CDTF">2018-10-02T10:53:52Z</dcterms:created>
  <dcterms:modified xsi:type="dcterms:W3CDTF">2019-03-13T06:44:43Z</dcterms:modified>
</cp:coreProperties>
</file>